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52" sheetId="1" r:id="rId1"/>
  </sheets>
  <externalReferences>
    <externalReference r:id="rId2"/>
  </externalReferences>
  <definedNames>
    <definedName name="Z_6E36EA37_049E_4FAE_B719_2847CD16F858_.wvu.Cols" localSheetId="0" hidden="1">'Р-Кр.52'!$F:$H,'Р-Кр.52'!$L:$O</definedName>
    <definedName name="Z_6E36EA37_049E_4FAE_B719_2847CD16F858_.wvu.Rows" localSheetId="0" hidden="1">'Р-Кр.52'!$42:$45</definedName>
    <definedName name="Z_73C0D023_21BD_4441_8EFA_957546C15799_.wvu.Cols" localSheetId="0" hidden="1">'Р-Кр.52'!$F:$H,'Р-Кр.52'!$L:$O</definedName>
    <definedName name="Z_73C0D023_21BD_4441_8EFA_957546C15799_.wvu.Rows" localSheetId="0" hidden="1">'Р-Кр.52'!$42:$45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<sst xmlns="http://schemas.openxmlformats.org/spreadsheetml/2006/main" count="65" uniqueCount="54">
  <si>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ул.Рабоче-Крестьянская,52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</si>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</sst>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6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4730.1000000000004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4730.1000000000004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1293618.73</v>
      </c>
      <c r="F10" s="25"/>
      <c r="G10" s="23"/>
      <c r="H10" s="23"/>
      <c r="I10" s="25">
        <v>1261922.07</v>
      </c>
      <c r="J10" s="26">
        <v>274051.82</v>
      </c>
    </row>
    <row r="11" spans="1:10" ht="14.45" customHeight="1">
      <c r="A11" s="67" t="s">
        <v>14</v>
      </c>
      <c r="B11" s="68"/>
      <c r="C11" s="68"/>
      <c r="D11" s="69"/>
      <c r="E11" s="25">
        <v>677304.48</v>
      </c>
      <c r="F11" s="25"/>
      <c r="G11" s="23"/>
      <c r="H11" s="23"/>
      <c r="I11" s="25">
        <v>658616.89</v>
      </c>
      <c r="J11" s="26">
        <v>159775.59</v>
      </c>
    </row>
    <row r="12" spans="1:10" ht="13.9" customHeight="1">
      <c r="A12" s="67" t="s">
        <v>15</v>
      </c>
      <c r="B12" s="68"/>
      <c r="C12" s="68"/>
      <c r="D12" s="69"/>
      <c r="E12" s="25">
        <v>200931.69</v>
      </c>
      <c r="F12" s="25"/>
      <c r="G12" s="23"/>
      <c r="H12" s="23"/>
      <c r="I12" s="25">
        <v>194607.99</v>
      </c>
      <c r="J12" s="26">
        <v>40917.61</v>
      </c>
    </row>
    <row r="13" spans="1:10" ht="15" customHeight="1">
      <c r="A13" s="67" t="s">
        <v>16</v>
      </c>
      <c r="B13" s="68"/>
      <c r="C13" s="68"/>
      <c r="D13" s="69"/>
      <c r="E13" s="25">
        <v>170948.75</v>
      </c>
      <c r="F13" s="25"/>
      <c r="G13" s="23"/>
      <c r="H13" s="23"/>
      <c r="I13" s="25">
        <v>164447.14000000001</v>
      </c>
      <c r="J13" s="26">
        <v>34717.440000000002</v>
      </c>
    </row>
    <row r="14" spans="1:10" ht="14.45" customHeight="1">
      <c r="A14" s="60" t="s">
        <v>17</v>
      </c>
      <c r="B14" s="60"/>
      <c r="C14" s="60"/>
      <c r="D14" s="60"/>
      <c r="E14" s="25">
        <v>538685.6</v>
      </c>
      <c r="F14" s="25"/>
      <c r="G14" s="23"/>
      <c r="H14" s="23"/>
      <c r="I14" s="25">
        <v>523885.2</v>
      </c>
      <c r="J14" s="26">
        <v>199548.63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7.25" customHeight="1">
      <c r="A16" s="73" t="s">
        <v>19</v>
      </c>
      <c r="B16" s="74"/>
      <c r="C16" s="74"/>
      <c r="D16" s="75"/>
      <c r="E16" s="25">
        <v>918505.82</v>
      </c>
      <c r="F16" s="25"/>
      <c r="G16" s="23"/>
      <c r="H16" s="23"/>
      <c r="I16" s="25">
        <v>901613.95</v>
      </c>
      <c r="J16" s="26">
        <v>182807.16</v>
      </c>
    </row>
    <row r="17" spans="1:15" ht="15.75">
      <c r="A17" s="60" t="s">
        <v>20</v>
      </c>
      <c r="B17" s="60"/>
      <c r="C17" s="60"/>
      <c r="D17" s="60"/>
      <c r="E17" s="25">
        <v>74925.36</v>
      </c>
      <c r="F17" s="25"/>
      <c r="G17" s="23"/>
      <c r="H17" s="23"/>
      <c r="I17" s="25">
        <v>73592.83</v>
      </c>
      <c r="J17" s="26">
        <v>15433.52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148714.92000000001</v>
      </c>
      <c r="F19" s="25"/>
      <c r="G19" s="23"/>
      <c r="H19" s="23"/>
      <c r="I19" s="25">
        <v>146103.43</v>
      </c>
      <c r="J19" s="26">
        <v>29192.32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-445389.94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24719.25</v>
      </c>
      <c r="L25" s="87">
        <f>SUM(L27:L31)</f>
        <v>45455.08</v>
      </c>
      <c r="M25" s="87">
        <f t="shared" ref="M25:O25" si="0">SUM(M27:M31)</f>
        <v>53636.994400000003</v>
      </c>
      <c r="N25" s="87">
        <f t="shared" si="0"/>
        <v>0</v>
      </c>
      <c r="O25" s="87">
        <f t="shared" si="0"/>
        <v>0</v>
      </c>
    </row>
    <row r="26" spans="1:15" ht="31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5331.79</v>
      </c>
      <c r="L27" s="41">
        <v>15519.91</v>
      </c>
      <c r="M27" s="41">
        <f t="shared" ref="M27:M31" si="3">L27*118%</f>
        <v>18313.4938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1603.81</v>
      </c>
      <c r="L28" s="41">
        <v>4674.6000000000004</v>
      </c>
      <c r="M28" s="41">
        <f t="shared" si="3"/>
        <v>5516.0280000000002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1889.82</v>
      </c>
      <c r="L29" s="41">
        <v>5877.32</v>
      </c>
      <c r="M29" s="41">
        <f t="shared" si="3"/>
        <v>6935.2375999999995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5615.03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10278.799999999999</v>
      </c>
      <c r="L31" s="41">
        <v>19383.25</v>
      </c>
      <c r="M31" s="41">
        <f t="shared" si="3"/>
        <v>22872.235000000001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394715.85</v>
      </c>
      <c r="L32" s="87">
        <f>SUM(L34:L38)</f>
        <v>213478.18000000002</v>
      </c>
      <c r="M32" s="87">
        <f t="shared" ref="M32:O32" si="6">SUM(M34:M38)</f>
        <v>251904.2524</v>
      </c>
      <c r="N32" s="87">
        <f t="shared" si="6"/>
        <v>120197.28</v>
      </c>
      <c r="O32" s="87">
        <f t="shared" si="6"/>
        <v>120964.13864640001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98232.63</v>
      </c>
      <c r="L34" s="41">
        <v>32548.94</v>
      </c>
      <c r="M34" s="41">
        <f t="shared" ref="M34:M38" si="7">L34*118%</f>
        <v>38407.749199999998</v>
      </c>
      <c r="N34" s="41">
        <v>67540.179999999993</v>
      </c>
      <c r="O34" s="41">
        <f t="shared" ref="O34:O38" si="8">N34*$O$23</f>
        <v>67971.0863484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24306.7</v>
      </c>
      <c r="L35" s="41">
        <v>9802.1</v>
      </c>
      <c r="M35" s="41">
        <f t="shared" si="7"/>
        <v>11566.477999999999</v>
      </c>
      <c r="N35" s="41">
        <v>14826.96</v>
      </c>
      <c r="O35" s="41">
        <f t="shared" si="8"/>
        <v>14921.556004800001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24125.05</v>
      </c>
      <c r="L36" s="41">
        <v>4133.34</v>
      </c>
      <c r="M36" s="41">
        <f t="shared" si="7"/>
        <v>4877.3411999999998</v>
      </c>
      <c r="N36" s="41">
        <v>18774.32</v>
      </c>
      <c r="O36" s="41">
        <f>N36*$O$23</f>
        <v>18894.100161599999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101110.68</v>
      </c>
      <c r="L37" s="41">
        <v>85687.02</v>
      </c>
      <c r="M37" s="41">
        <f t="shared" si="7"/>
        <v>101110.6836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146940.79</v>
      </c>
      <c r="L38" s="41">
        <v>81306.78</v>
      </c>
      <c r="M38" s="41">
        <f t="shared" si="7"/>
        <v>95942.00039999999</v>
      </c>
      <c r="N38" s="41">
        <v>19055.82</v>
      </c>
      <c r="O38" s="41">
        <f t="shared" si="8"/>
        <v>19177.396131600002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216829.08999999997</v>
      </c>
      <c r="L39" s="45">
        <f>SUM(L40:L48)</f>
        <v>3131.49</v>
      </c>
      <c r="M39" s="45">
        <f t="shared" ref="M39:O39" si="10">SUM(M40:M48)</f>
        <v>3695.1581999999999</v>
      </c>
      <c r="N39" s="45">
        <f t="shared" si="10"/>
        <v>207650.5</v>
      </c>
      <c r="O39" s="45">
        <f t="shared" si="10"/>
        <v>208975.31019000002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151183.10999999999</v>
      </c>
      <c r="L40" s="41">
        <v>516.87</v>
      </c>
      <c r="M40" s="41">
        <f t="shared" ref="M40:M48" si="11">L40*118%</f>
        <v>609.90660000000003</v>
      </c>
      <c r="N40" s="41">
        <v>143885.17000000001</v>
      </c>
      <c r="O40" s="41">
        <f t="shared" ref="O40:O45" si="12">N40*$O$23</f>
        <v>144803.15738460002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30481.66</v>
      </c>
      <c r="L41" s="41">
        <v>152.78</v>
      </c>
      <c r="M41" s="41">
        <f t="shared" si="11"/>
        <v>180.28039999999999</v>
      </c>
      <c r="N41" s="41">
        <v>29072.639999999999</v>
      </c>
      <c r="O41" s="41">
        <f t="shared" si="12"/>
        <v>29258.123443200002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1210.83</v>
      </c>
      <c r="L46" s="41">
        <v>62.59</v>
      </c>
      <c r="M46" s="41">
        <f t="shared" si="11"/>
        <v>73.856200000000001</v>
      </c>
      <c r="N46" s="41">
        <v>1227.3900000000001</v>
      </c>
      <c r="O46" s="41">
        <f>N46*$O$23</f>
        <v>1235.2207482000001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3117.11</v>
      </c>
      <c r="L47" s="41">
        <v>412.17</v>
      </c>
      <c r="M47" s="41">
        <f t="shared" si="11"/>
        <v>486.36059999999998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30836.38</v>
      </c>
      <c r="L48" s="41">
        <v>1987.08</v>
      </c>
      <c r="M48" s="41">
        <f t="shared" si="11"/>
        <v>2344.7543999999998</v>
      </c>
      <c r="N48" s="41">
        <v>33465.300000000003</v>
      </c>
      <c r="O48" s="41">
        <f t="shared" si="13"/>
        <v>33678.808614000001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442.77</v>
      </c>
      <c r="L49" s="41">
        <v>416.85</v>
      </c>
      <c r="M49" s="41">
        <f>L49*118%</f>
        <v>491.88299999999998</v>
      </c>
      <c r="N49" s="41">
        <v>665.91</v>
      </c>
      <c r="O49" s="41">
        <f>N49*$O$23-0.91</f>
        <v>669.24850580000009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636706.96</v>
      </c>
      <c r="J50" s="27"/>
      <c r="L50" s="46">
        <f>L25+L32+L39+L49</f>
        <v>262481.59999999998</v>
      </c>
      <c r="M50" s="46">
        <f t="shared" ref="M50:O50" si="14">M25+M32+M39+M49</f>
        <v>309728.288</v>
      </c>
      <c r="N50" s="46">
        <f t="shared" si="14"/>
        <v>328513.69</v>
      </c>
      <c r="O50" s="46">
        <f t="shared" si="14"/>
        <v>330608.69734220003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110127.14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64835.48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58036.27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869705.85</v>
      </c>
      <c r="L54" s="46">
        <f t="shared" ref="L54:O54" si="15">L50</f>
        <v>262481.59999999998</v>
      </c>
      <c r="M54" s="46">
        <f t="shared" si="15"/>
        <v>309728.288</v>
      </c>
      <c r="N54" s="46">
        <f t="shared" si="15"/>
        <v>328513.69</v>
      </c>
      <c r="O54" s="46">
        <f t="shared" si="15"/>
        <v>330608.69734220003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918505.82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901613.95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-396589.97000000003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Р-Кр.52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2013-05-24T09:43:45Z</dcterms:created>
  <dcterms:modified xsi:type="dcterms:W3CDTF">2014-05-12T12:47:01Z</dcterms:modified>
</cp:coreProperties>
</file>